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C9856111-F44C-479D-89DE-D8E7201806CD}" xr6:coauthVersionLast="45" xr6:coauthVersionMax="45" xr10:uidLastSave="{00000000-0000-0000-0000-000000000000}"/>
  <bookViews>
    <workbookView xWindow="-120" yWindow="-120" windowWidth="24240" windowHeight="13140" xr2:uid="{AF6C8A33-9FD9-4A42-9C8D-C390369BE66B}"/>
  </bookViews>
  <sheets>
    <sheet name="Fig 3j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1" l="1"/>
  <c r="E34" i="1"/>
  <c r="E18" i="1"/>
  <c r="E10" i="1"/>
  <c r="M56" i="1"/>
  <c r="I56" i="1"/>
  <c r="E56" i="1"/>
  <c r="M55" i="1"/>
  <c r="I55" i="1"/>
  <c r="E55" i="1"/>
  <c r="M54" i="1"/>
  <c r="I54" i="1"/>
  <c r="E54" i="1"/>
  <c r="M53" i="1"/>
  <c r="I53" i="1"/>
  <c r="E53" i="1"/>
  <c r="I52" i="1"/>
  <c r="E52" i="1"/>
  <c r="M51" i="1"/>
  <c r="I51" i="1"/>
  <c r="E51" i="1"/>
  <c r="M48" i="1"/>
  <c r="I48" i="1"/>
  <c r="E48" i="1"/>
  <c r="M47" i="1"/>
  <c r="I47" i="1"/>
  <c r="E47" i="1"/>
  <c r="M46" i="1"/>
  <c r="I46" i="1"/>
  <c r="E46" i="1"/>
  <c r="M45" i="1"/>
  <c r="I45" i="1"/>
  <c r="E45" i="1"/>
  <c r="I44" i="1"/>
  <c r="E44" i="1"/>
  <c r="M43" i="1"/>
  <c r="I43" i="1"/>
  <c r="E43" i="1"/>
  <c r="M40" i="1"/>
  <c r="I40" i="1"/>
  <c r="E40" i="1"/>
  <c r="M39" i="1"/>
  <c r="I39" i="1"/>
  <c r="E39" i="1"/>
  <c r="M38" i="1"/>
  <c r="I38" i="1"/>
  <c r="E38" i="1"/>
  <c r="M37" i="1"/>
  <c r="I37" i="1"/>
  <c r="E37" i="1"/>
  <c r="M36" i="1"/>
  <c r="I36" i="1"/>
  <c r="E36" i="1"/>
  <c r="M35" i="1"/>
  <c r="I35" i="1"/>
  <c r="E35" i="1"/>
  <c r="M32" i="1"/>
  <c r="I32" i="1"/>
  <c r="E32" i="1"/>
  <c r="M31" i="1"/>
  <c r="I31" i="1"/>
  <c r="E31" i="1"/>
  <c r="M30" i="1"/>
  <c r="I30" i="1"/>
  <c r="E30" i="1"/>
  <c r="M29" i="1"/>
  <c r="I29" i="1"/>
  <c r="E29" i="1"/>
  <c r="I28" i="1"/>
  <c r="E28" i="1"/>
  <c r="M27" i="1"/>
  <c r="I27" i="1"/>
  <c r="E27" i="1"/>
  <c r="M24" i="1"/>
  <c r="I24" i="1"/>
  <c r="E24" i="1"/>
  <c r="M23" i="1"/>
  <c r="I23" i="1"/>
  <c r="E23" i="1"/>
  <c r="M22" i="1"/>
  <c r="I22" i="1"/>
  <c r="E22" i="1"/>
  <c r="M21" i="1"/>
  <c r="I21" i="1"/>
  <c r="E21" i="1"/>
  <c r="M20" i="1"/>
  <c r="I20" i="1"/>
  <c r="E20" i="1"/>
  <c r="M19" i="1"/>
  <c r="I19" i="1"/>
  <c r="E19" i="1"/>
  <c r="M16" i="1"/>
  <c r="I16" i="1"/>
  <c r="E16" i="1"/>
  <c r="M15" i="1"/>
  <c r="I15" i="1"/>
  <c r="E15" i="1"/>
  <c r="M14" i="1"/>
  <c r="I14" i="1"/>
  <c r="E14" i="1"/>
  <c r="M13" i="1"/>
  <c r="I13" i="1"/>
  <c r="E13" i="1"/>
  <c r="M12" i="1"/>
  <c r="I12" i="1"/>
  <c r="E12" i="1"/>
  <c r="M11" i="1"/>
  <c r="I11" i="1"/>
  <c r="E11" i="1"/>
  <c r="M8" i="1"/>
  <c r="I8" i="1"/>
  <c r="E8" i="1"/>
  <c r="M7" i="1"/>
  <c r="I7" i="1"/>
  <c r="E7" i="1"/>
  <c r="M6" i="1"/>
  <c r="I6" i="1"/>
  <c r="E6" i="1"/>
  <c r="M5" i="1"/>
  <c r="I5" i="1"/>
  <c r="E5" i="1"/>
  <c r="M4" i="1"/>
  <c r="I4" i="1"/>
  <c r="E4" i="1"/>
  <c r="M3" i="1"/>
  <c r="I3" i="1"/>
  <c r="E3" i="1"/>
  <c r="I10" i="1" l="1"/>
  <c r="H26" i="1"/>
  <c r="L42" i="1"/>
  <c r="L10" i="1"/>
  <c r="L26" i="1"/>
  <c r="H18" i="1"/>
  <c r="I34" i="1"/>
  <c r="M50" i="1"/>
  <c r="I50" i="1"/>
  <c r="L18" i="1"/>
  <c r="L34" i="1"/>
  <c r="H42" i="1"/>
  <c r="M10" i="1"/>
  <c r="M18" i="1"/>
  <c r="M26" i="1"/>
  <c r="K42" i="1"/>
  <c r="D42" i="1"/>
  <c r="E42" i="1"/>
  <c r="H50" i="1"/>
  <c r="I58" i="1"/>
  <c r="L58" i="1"/>
  <c r="M58" i="1"/>
  <c r="G10" i="1"/>
  <c r="G18" i="1"/>
  <c r="G26" i="1"/>
  <c r="K34" i="1"/>
  <c r="I42" i="1"/>
  <c r="E58" i="1"/>
  <c r="M34" i="1"/>
  <c r="K58" i="1"/>
  <c r="D58" i="1"/>
  <c r="H10" i="1"/>
  <c r="D10" i="1"/>
  <c r="D18" i="1"/>
  <c r="I18" i="1"/>
  <c r="D26" i="1"/>
  <c r="I26" i="1"/>
  <c r="K50" i="1"/>
  <c r="E26" i="1"/>
  <c r="G34" i="1"/>
  <c r="G42" i="1"/>
  <c r="D50" i="1"/>
  <c r="L50" i="1"/>
  <c r="G58" i="1"/>
  <c r="K10" i="1"/>
  <c r="K18" i="1"/>
  <c r="K26" i="1"/>
  <c r="M42" i="1"/>
  <c r="H34" i="1"/>
  <c r="E50" i="1"/>
  <c r="H58" i="1"/>
  <c r="G50" i="1"/>
</calcChain>
</file>

<file path=xl/sharedStrings.xml><?xml version="1.0" encoding="utf-8"?>
<sst xmlns="http://schemas.openxmlformats.org/spreadsheetml/2006/main" count="195" uniqueCount="28">
  <si>
    <t>AUG 21 2020 SUM159 MFP injection</t>
  </si>
  <si>
    <t>CRISPRa-ctrl</t>
  </si>
  <si>
    <t>length</t>
  </si>
  <si>
    <t>width</t>
  </si>
  <si>
    <t>volume</t>
  </si>
  <si>
    <t>CRISPRa -WDR59</t>
  </si>
  <si>
    <t>#71</t>
  </si>
  <si>
    <t>#77</t>
  </si>
  <si>
    <t>#89</t>
  </si>
  <si>
    <t>#72</t>
  </si>
  <si>
    <t>#78</t>
  </si>
  <si>
    <t>#90</t>
  </si>
  <si>
    <t>#73</t>
  </si>
  <si>
    <t>#79</t>
  </si>
  <si>
    <t>#91</t>
  </si>
  <si>
    <t>#74</t>
  </si>
  <si>
    <t>#80</t>
  </si>
  <si>
    <t>#92</t>
  </si>
  <si>
    <t>#75</t>
  </si>
  <si>
    <t>#81</t>
  </si>
  <si>
    <t>#93</t>
  </si>
  <si>
    <t>#76</t>
  </si>
  <si>
    <t>#82</t>
  </si>
  <si>
    <t>#94</t>
  </si>
  <si>
    <t>SEM</t>
  </si>
  <si>
    <t>Mean</t>
  </si>
  <si>
    <t>2 sided ttest</t>
  </si>
  <si>
    <t>CRISPRa-RICTOR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</si>
</sst>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16" fontId="0" fillId="0" borderId="0" xfId="0" applyNumberFormat="1" applyFill="1"/>
    <xf numFmtId="0" fontId="1" fillId="0" borderId="0" xfId="0" applyFont="1" applyFill="1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57197304154419"/>
          <c:y val="5.6263307552098733E-2"/>
          <c:w val="0.5333388472242403"/>
          <c:h val="0.83273604245169996"/>
        </c:manualLayout>
      </c:layout>
      <c:lineChart>
        <c:grouping val="standard"/>
        <c:varyColors val="0"/>
        <c:ser>
          <c:idx val="0"/>
          <c:order val="0"/>
          <c:tx>
            <c:strRef>
              <c:f>'Fig 3j'!$B$2</c:f>
              <c:strCache>
                <c:ptCount val="1"/>
                <c:pt idx="0">
                  <c:v>CRISPRa-ctrl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3j'!$D$1,'Fig 3j'!$D$10,'Fig 3j'!$D$18,'Fig 3j'!$D$26,'Fig 3j'!$D$34,'Fig 3j'!$D$42,'Fig 3j'!$D$50,'Fig 3j'!$D$58)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27.046867957358845</c:v>
                  </c:pt>
                  <c:pt idx="2">
                    <c:v>4.8926861269386155</c:v>
                  </c:pt>
                  <c:pt idx="3">
                    <c:v>16.059633376583935</c:v>
                  </c:pt>
                  <c:pt idx="4">
                    <c:v>21.75251578976351</c:v>
                  </c:pt>
                  <c:pt idx="5">
                    <c:v>16.245339606386764</c:v>
                  </c:pt>
                  <c:pt idx="6">
                    <c:v>45.222249420349804</c:v>
                  </c:pt>
                  <c:pt idx="7">
                    <c:v>40.997093319827272</c:v>
                  </c:pt>
                </c:numCache>
              </c:numRef>
            </c:plus>
            <c:minus>
              <c:numRef>
                <c:f>('Fig 3j'!$D$1,'Fig 3j'!$D$10,'Fig 3j'!$D$18,'Fig 3j'!$D$26,'Fig 3j'!$D$34,'Fig 3j'!$D$42,'Fig 3j'!$D$50,'Fig 3j'!$D$58)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27.046867957358845</c:v>
                  </c:pt>
                  <c:pt idx="2">
                    <c:v>4.8926861269386155</c:v>
                  </c:pt>
                  <c:pt idx="3">
                    <c:v>16.059633376583935</c:v>
                  </c:pt>
                  <c:pt idx="4">
                    <c:v>21.75251578976351</c:v>
                  </c:pt>
                  <c:pt idx="5">
                    <c:v>16.245339606386764</c:v>
                  </c:pt>
                  <c:pt idx="6">
                    <c:v>45.222249420349804</c:v>
                  </c:pt>
                  <c:pt idx="7">
                    <c:v>40.997093319827272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3j'!$A$1,'Fig 3j'!$A$4,'Fig 3j'!$A$12,'Fig 3j'!$A$20,'Fig 3j'!$A$28,'Fig 3j'!$A$36,'Fig 3j'!$A$44,'Fig 3j'!$A$52)</c:f>
              <c:numCache>
                <c:formatCode>General</c:formatCode>
                <c:ptCount val="8"/>
                <c:pt idx="0">
                  <c:v>0</c:v>
                </c:pt>
                <c:pt idx="1">
                  <c:v>21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31</c:v>
                </c:pt>
                <c:pt idx="6">
                  <c:v>33</c:v>
                </c:pt>
                <c:pt idx="7">
                  <c:v>35</c:v>
                </c:pt>
              </c:numCache>
            </c:numRef>
          </c:cat>
          <c:val>
            <c:numRef>
              <c:f>('Fig 3j'!$E$1,'Fig 3j'!$E$10,'Fig 3j'!$E$18,'Fig 3j'!$E$26,'Fig 3j'!$E$34,'Fig 3j'!$E$42,'Fig 3j'!$E$50,'Fig 3j'!$E$58)</c:f>
              <c:numCache>
                <c:formatCode>General</c:formatCode>
                <c:ptCount val="8"/>
                <c:pt idx="0">
                  <c:v>0</c:v>
                </c:pt>
                <c:pt idx="1">
                  <c:v>81.754339643301378</c:v>
                </c:pt>
                <c:pt idx="2">
                  <c:v>162.77339939733997</c:v>
                </c:pt>
                <c:pt idx="3">
                  <c:v>171.96656518662635</c:v>
                </c:pt>
                <c:pt idx="4">
                  <c:v>206.26627358997135</c:v>
                </c:pt>
                <c:pt idx="5">
                  <c:v>353.99053727410524</c:v>
                </c:pt>
                <c:pt idx="6">
                  <c:v>448.99187425913556</c:v>
                </c:pt>
                <c:pt idx="7">
                  <c:v>518.13780127682787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A3-4C35-B480-51D31A6332B6}"/>
            </c:ext>
          </c:extLst>
        </c:ser>
        <c:ser>
          <c:idx val="1"/>
          <c:order val="1"/>
          <c:tx>
            <c:strRef>
              <c:f>'Fig 3j'!$F$2</c:f>
              <c:strCache>
                <c:ptCount val="1"/>
                <c:pt idx="0">
                  <c:v>CRISPRa -WDR59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3j'!$H$1,'Fig 3j'!$H$10,'Fig 3j'!$H$18,'Fig 3j'!$H$26,'Fig 3j'!$H$34,'Fig 3j'!$H$42,'Fig 3j'!$H$50,'Fig 3j'!$H$58)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9.7393558079917621</c:v>
                  </c:pt>
                  <c:pt idx="2">
                    <c:v>28.71073135793349</c:v>
                  </c:pt>
                  <c:pt idx="3">
                    <c:v>51.281513636868269</c:v>
                  </c:pt>
                  <c:pt idx="4">
                    <c:v>44.617617855457205</c:v>
                  </c:pt>
                  <c:pt idx="5">
                    <c:v>67.096574476882054</c:v>
                  </c:pt>
                  <c:pt idx="6">
                    <c:v>99.604686333272412</c:v>
                  </c:pt>
                  <c:pt idx="7">
                    <c:v>96.828261053691577</c:v>
                  </c:pt>
                </c:numCache>
              </c:numRef>
            </c:plus>
            <c:minus>
              <c:numRef>
                <c:f>('Fig 3j'!$H$1,'Fig 3j'!$H$10,'Fig 3j'!$H$18,'Fig 3j'!$H$26,'Fig 3j'!$H$34,'Fig 3j'!$H$42,'Fig 3j'!$H$50,'Fig 3j'!$H$58)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9.7393558079917621</c:v>
                  </c:pt>
                  <c:pt idx="2">
                    <c:v>28.71073135793349</c:v>
                  </c:pt>
                  <c:pt idx="3">
                    <c:v>51.281513636868269</c:v>
                  </c:pt>
                  <c:pt idx="4">
                    <c:v>44.617617855457205</c:v>
                  </c:pt>
                  <c:pt idx="5">
                    <c:v>67.096574476882054</c:v>
                  </c:pt>
                  <c:pt idx="6">
                    <c:v>99.604686333272412</c:v>
                  </c:pt>
                  <c:pt idx="7">
                    <c:v>96.828261053691577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3j'!$A$1,'Fig 3j'!$A$4,'Fig 3j'!$A$12,'Fig 3j'!$A$20,'Fig 3j'!$A$28,'Fig 3j'!$A$36,'Fig 3j'!$A$44,'Fig 3j'!$A$52)</c:f>
              <c:numCache>
                <c:formatCode>General</c:formatCode>
                <c:ptCount val="8"/>
                <c:pt idx="0">
                  <c:v>0</c:v>
                </c:pt>
                <c:pt idx="1">
                  <c:v>21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31</c:v>
                </c:pt>
                <c:pt idx="6">
                  <c:v>33</c:v>
                </c:pt>
                <c:pt idx="7">
                  <c:v>35</c:v>
                </c:pt>
              </c:numCache>
            </c:numRef>
          </c:cat>
          <c:val>
            <c:numRef>
              <c:f>('Fig 3j'!$I$1,'Fig 3j'!$I$10,'Fig 3j'!$I$18,'Fig 3j'!$I$26,'Fig 3j'!$I$34,'Fig 3j'!$I$42,'Fig 3j'!$I$50,'Fig 3j'!$I$58)</c:f>
              <c:numCache>
                <c:formatCode>General</c:formatCode>
                <c:ptCount val="8"/>
                <c:pt idx="0">
                  <c:v>0</c:v>
                </c:pt>
                <c:pt idx="1">
                  <c:v>201.32899638629274</c:v>
                </c:pt>
                <c:pt idx="2">
                  <c:v>208.02073859499774</c:v>
                </c:pt>
                <c:pt idx="3">
                  <c:v>258.83627981790301</c:v>
                </c:pt>
                <c:pt idx="4">
                  <c:v>328.92893335966886</c:v>
                </c:pt>
                <c:pt idx="5">
                  <c:v>464.36721749358998</c:v>
                </c:pt>
                <c:pt idx="6">
                  <c:v>681.99442605488491</c:v>
                </c:pt>
                <c:pt idx="7">
                  <c:v>775.22154729489068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A3-4C35-B480-51D31A6332B6}"/>
            </c:ext>
          </c:extLst>
        </c:ser>
        <c:ser>
          <c:idx val="2"/>
          <c:order val="2"/>
          <c:tx>
            <c:strRef>
              <c:f>'Fig 3j'!$J$2</c:f>
              <c:strCache>
                <c:ptCount val="1"/>
                <c:pt idx="0">
                  <c:v>CRISPRa-RICTOR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3j'!$L$1,'Fig 3j'!$L$10,'Fig 3j'!$L$18,'Fig 3j'!$L$26,'Fig 3j'!$L$34,'Fig 3j'!$L$42,'Fig 3j'!$L$50,'Fig 3j'!$L$58)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14.477023372415147</c:v>
                  </c:pt>
                  <c:pt idx="2">
                    <c:v>18.757839728904646</c:v>
                  </c:pt>
                  <c:pt idx="3">
                    <c:v>29.729277253443307</c:v>
                  </c:pt>
                  <c:pt idx="4">
                    <c:v>48.180923589987344</c:v>
                  </c:pt>
                  <c:pt idx="5">
                    <c:v>88.5490054007917</c:v>
                  </c:pt>
                  <c:pt idx="6">
                    <c:v>31.80117111449314</c:v>
                  </c:pt>
                  <c:pt idx="7">
                    <c:v>52.865676912721945</c:v>
                  </c:pt>
                </c:numCache>
              </c:numRef>
            </c:plus>
            <c:minus>
              <c:numRef>
                <c:f>('Fig 3j'!$L$1,'Fig 3j'!$L$10,'Fig 3j'!$L$18,'Fig 3j'!$L$26,'Fig 3j'!$L$34,'Fig 3j'!$L$42,'Fig 3j'!$L$50,'Fig 3j'!$L$58)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14.477023372415147</c:v>
                  </c:pt>
                  <c:pt idx="2">
                    <c:v>18.757839728904646</c:v>
                  </c:pt>
                  <c:pt idx="3">
                    <c:v>29.729277253443307</c:v>
                  </c:pt>
                  <c:pt idx="4">
                    <c:v>48.180923589987344</c:v>
                  </c:pt>
                  <c:pt idx="5">
                    <c:v>88.5490054007917</c:v>
                  </c:pt>
                  <c:pt idx="6">
                    <c:v>31.80117111449314</c:v>
                  </c:pt>
                  <c:pt idx="7">
                    <c:v>52.865676912721945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3j'!$A$1,'Fig 3j'!$A$4,'Fig 3j'!$A$12,'Fig 3j'!$A$20,'Fig 3j'!$A$28,'Fig 3j'!$A$36,'Fig 3j'!$A$44,'Fig 3j'!$A$52)</c:f>
              <c:numCache>
                <c:formatCode>General</c:formatCode>
                <c:ptCount val="8"/>
                <c:pt idx="0">
                  <c:v>0</c:v>
                </c:pt>
                <c:pt idx="1">
                  <c:v>21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31</c:v>
                </c:pt>
                <c:pt idx="6">
                  <c:v>33</c:v>
                </c:pt>
                <c:pt idx="7">
                  <c:v>35</c:v>
                </c:pt>
              </c:numCache>
            </c:numRef>
          </c:cat>
          <c:val>
            <c:numRef>
              <c:f>('Fig 3j'!$M$1,'Fig 3j'!$M$10,'Fig 3j'!$M$18,'Fig 3j'!$M$26,'Fig 3j'!$M$34,'Fig 3j'!$M$42,'Fig 3j'!$M$50,'Fig 3j'!$M$58)</c:f>
              <c:numCache>
                <c:formatCode>General</c:formatCode>
                <c:ptCount val="8"/>
                <c:pt idx="0">
                  <c:v>0</c:v>
                </c:pt>
                <c:pt idx="1">
                  <c:v>195.31704241735278</c:v>
                </c:pt>
                <c:pt idx="2">
                  <c:v>197.8401612948758</c:v>
                </c:pt>
                <c:pt idx="3">
                  <c:v>216.9024884286861</c:v>
                </c:pt>
                <c:pt idx="4">
                  <c:v>332.252893043141</c:v>
                </c:pt>
                <c:pt idx="5">
                  <c:v>527.26139332670789</c:v>
                </c:pt>
                <c:pt idx="6">
                  <c:v>790.28533651832004</c:v>
                </c:pt>
                <c:pt idx="7">
                  <c:v>770.94006272693082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A3-4C35-B480-51D31A6332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6937776"/>
        <c:axId val="396932856"/>
      </c:lineChart>
      <c:catAx>
        <c:axId val="39693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96932856"/>
        <c:crosses val="autoZero"/>
        <c:auto val="1"/>
        <c:lblAlgn val="ctr"/>
        <c:lblOffset val="100"/>
        <c:noMultiLvlLbl val="0"/>
      </c:catAx>
      <c:valAx>
        <c:axId val="396932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96937776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330323678292582"/>
          <c:y val="7.5137223224020125E-2"/>
          <c:w val="0.30314553871982974"/>
          <c:h val="0.538747237070074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58</xdr:row>
      <xdr:rowOff>142875</xdr:rowOff>
    </xdr:from>
    <xdr:to>
      <xdr:col>7</xdr:col>
      <xdr:colOff>151920</xdr:colOff>
      <xdr:row>70</xdr:row>
      <xdr:rowOff>4805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9DC7CD-E277-40A3-A073-11E1E84D62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eiou\Dropbox\Meiou\2018%20Genome%20wide%20crispr%20and%20CDK4%206%20RNA%20seq%20project\Project%202%20TNBC%20crispr%20screening%20in%20vivo\Nature%20Communications\revision\SAV1%20FRMD6%20KO%20AND%20WDT59%20RICTOR%20ACTIVATION%20IN%20MF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1 frmd6 ko"/>
      <sheetName val="wdr59 rictor activation"/>
    </sheetNames>
    <sheetDataSet>
      <sheetData sheetId="0"/>
      <sheetData sheetId="1">
        <row r="1">
          <cell r="A1">
            <v>0</v>
          </cell>
          <cell r="D1">
            <v>0</v>
          </cell>
          <cell r="E1">
            <v>0</v>
          </cell>
          <cell r="I1">
            <v>0</v>
          </cell>
          <cell r="J1">
            <v>0</v>
          </cell>
          <cell r="S1">
            <v>0</v>
          </cell>
          <cell r="T1">
            <v>0</v>
          </cell>
        </row>
        <row r="2">
          <cell r="B2" t="str">
            <v>CRISPRa-ctrl</v>
          </cell>
          <cell r="G2" t="str">
            <v>CRISPRa -WDR59</v>
          </cell>
        </row>
        <row r="4">
          <cell r="A4">
            <v>21</v>
          </cell>
        </row>
        <row r="9">
          <cell r="D9">
            <v>27.046867957358845</v>
          </cell>
          <cell r="E9">
            <v>81.754339643301378</v>
          </cell>
          <cell r="I9">
            <v>9.7393558079917621</v>
          </cell>
          <cell r="J9">
            <v>201.32899638629274</v>
          </cell>
          <cell r="S9">
            <v>14.477023372415147</v>
          </cell>
          <cell r="T9">
            <v>195.31704241735278</v>
          </cell>
        </row>
        <row r="11">
          <cell r="A11">
            <v>24</v>
          </cell>
        </row>
        <row r="16">
          <cell r="D16">
            <v>4.8926861269386155</v>
          </cell>
          <cell r="E16">
            <v>162.77339939733997</v>
          </cell>
          <cell r="I16">
            <v>28.71073135793349</v>
          </cell>
          <cell r="J16">
            <v>208.02073859499774</v>
          </cell>
          <cell r="S16">
            <v>18.757839728904646</v>
          </cell>
          <cell r="T16">
            <v>197.8401612948758</v>
          </cell>
        </row>
        <row r="18">
          <cell r="A18">
            <v>26</v>
          </cell>
        </row>
        <row r="23">
          <cell r="D23">
            <v>16.059633376583935</v>
          </cell>
          <cell r="E23">
            <v>171.96656518662635</v>
          </cell>
          <cell r="I23">
            <v>51.281513636868269</v>
          </cell>
          <cell r="J23">
            <v>258.83627981790301</v>
          </cell>
          <cell r="S23">
            <v>29.729277253443307</v>
          </cell>
          <cell r="T23">
            <v>216.9024884286861</v>
          </cell>
        </row>
        <row r="25">
          <cell r="A25">
            <v>28</v>
          </cell>
        </row>
        <row r="30">
          <cell r="D30">
            <v>21.75251578976351</v>
          </cell>
          <cell r="E30">
            <v>206.26627358997135</v>
          </cell>
          <cell r="I30">
            <v>44.617617855457205</v>
          </cell>
          <cell r="J30">
            <v>328.92893335966886</v>
          </cell>
          <cell r="S30">
            <v>48.180923589987344</v>
          </cell>
          <cell r="T30">
            <v>332.252893043141</v>
          </cell>
        </row>
        <row r="32">
          <cell r="A32">
            <v>31</v>
          </cell>
        </row>
        <row r="37">
          <cell r="D37">
            <v>16.245339606386764</v>
          </cell>
          <cell r="E37">
            <v>353.99053727410524</v>
          </cell>
          <cell r="I37">
            <v>67.096574476882054</v>
          </cell>
          <cell r="J37">
            <v>464.36721749358998</v>
          </cell>
          <cell r="S37">
            <v>88.5490054007917</v>
          </cell>
          <cell r="T37">
            <v>527.26139332670789</v>
          </cell>
        </row>
        <row r="39">
          <cell r="A39">
            <v>33</v>
          </cell>
        </row>
        <row r="44">
          <cell r="D44">
            <v>45.222249420349804</v>
          </cell>
          <cell r="E44">
            <v>448.99187425913556</v>
          </cell>
          <cell r="I44">
            <v>99.604686333272412</v>
          </cell>
          <cell r="J44">
            <v>681.99442605488491</v>
          </cell>
          <cell r="S44">
            <v>31.80117111449314</v>
          </cell>
          <cell r="T44">
            <v>790.28533651832004</v>
          </cell>
        </row>
        <row r="46">
          <cell r="A46">
            <v>35</v>
          </cell>
        </row>
        <row r="51">
          <cell r="D51">
            <v>40.997093319827272</v>
          </cell>
          <cell r="E51">
            <v>518.13780127682787</v>
          </cell>
          <cell r="I51">
            <v>96.828261053691577</v>
          </cell>
          <cell r="J51">
            <v>775.22154729489068</v>
          </cell>
          <cell r="S51">
            <v>52.865676912721945</v>
          </cell>
          <cell r="T51">
            <v>770.94006272693082</v>
          </cell>
        </row>
        <row r="58">
          <cell r="D58">
            <v>56.683550822317969</v>
          </cell>
          <cell r="E58">
            <v>638.76064629446307</v>
          </cell>
          <cell r="I58">
            <v>88.967545761218787</v>
          </cell>
          <cell r="J58">
            <v>737.49974042196618</v>
          </cell>
          <cell r="S58">
            <v>112.24528341565163</v>
          </cell>
          <cell r="T58">
            <v>845.00272716306904</v>
          </cell>
        </row>
        <row r="65">
          <cell r="D65">
            <v>68.778565604948824</v>
          </cell>
          <cell r="E65">
            <v>772.68416490063657</v>
          </cell>
          <cell r="I65">
            <v>105.76685193083951</v>
          </cell>
          <cell r="J65">
            <v>834.64044879709343</v>
          </cell>
          <cell r="S65">
            <v>52.073710912244053</v>
          </cell>
          <cell r="T65">
            <v>771.80215324560936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E7DE1-C097-48FB-A95C-478883C6989C}">
  <dimension ref="A1:M58"/>
  <sheetViews>
    <sheetView tabSelected="1" topLeftCell="B40" workbookViewId="0">
      <selection activeCell="J62" sqref="J62"/>
    </sheetView>
  </sheetViews>
  <sheetFormatPr defaultRowHeight="15" x14ac:dyDescent="0.25"/>
  <cols>
    <col min="1" max="1" width="32.5703125" customWidth="1"/>
    <col min="2" max="2" width="16.28515625" customWidth="1"/>
    <col min="6" max="7" width="19" customWidth="1"/>
    <col min="10" max="10" width="22.5703125" customWidth="1"/>
    <col min="11" max="11" width="11.7109375" customWidth="1"/>
  </cols>
  <sheetData>
    <row r="1" spans="1:13" x14ac:dyDescent="0.25">
      <c r="A1">
        <v>0</v>
      </c>
      <c r="D1">
        <v>0</v>
      </c>
      <c r="E1">
        <v>0</v>
      </c>
      <c r="H1">
        <v>0</v>
      </c>
      <c r="I1">
        <v>0</v>
      </c>
      <c r="L1">
        <v>0</v>
      </c>
      <c r="M1">
        <v>0</v>
      </c>
    </row>
    <row r="2" spans="1:13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2</v>
      </c>
      <c r="H2" s="1" t="s">
        <v>3</v>
      </c>
      <c r="I2" s="1" t="s">
        <v>4</v>
      </c>
      <c r="J2" s="1" t="s">
        <v>27</v>
      </c>
      <c r="K2" s="1" t="s">
        <v>2</v>
      </c>
      <c r="L2" s="1" t="s">
        <v>3</v>
      </c>
      <c r="M2" s="1" t="s">
        <v>4</v>
      </c>
    </row>
    <row r="3" spans="1:13" ht="15.75" x14ac:dyDescent="0.25">
      <c r="A3" s="2">
        <v>44085</v>
      </c>
      <c r="B3" s="1" t="s">
        <v>6</v>
      </c>
      <c r="C3" s="1">
        <v>7.66</v>
      </c>
      <c r="D3" s="1">
        <v>6.2</v>
      </c>
      <c r="E3" s="3">
        <f t="shared" ref="E3:E8" si="0">(4/3*(3.14159)*(C3/2)*(D3/2)^2)</f>
        <v>154.17373868933333</v>
      </c>
      <c r="F3" s="1" t="s">
        <v>7</v>
      </c>
      <c r="G3" s="1">
        <v>7.99</v>
      </c>
      <c r="H3" s="1">
        <v>7.16</v>
      </c>
      <c r="I3" s="3">
        <f t="shared" ref="I3:I8" si="1">(4/3*(3.14159)*(G3/2)*(H3/2)^2)</f>
        <v>214.47223591149333</v>
      </c>
      <c r="J3" s="1" t="s">
        <v>8</v>
      </c>
      <c r="K3" s="1">
        <v>7.18</v>
      </c>
      <c r="L3" s="1">
        <v>6.91</v>
      </c>
      <c r="M3" s="3">
        <f t="shared" ref="M3:M8" si="2">(4/3*(3.14159)*(K3/2)*(L3/2)^2)</f>
        <v>179.50592766320332</v>
      </c>
    </row>
    <row r="4" spans="1:13" ht="15.75" x14ac:dyDescent="0.25">
      <c r="A4" s="1">
        <v>21</v>
      </c>
      <c r="B4" s="1" t="s">
        <v>9</v>
      </c>
      <c r="C4" s="1">
        <v>6.56</v>
      </c>
      <c r="D4" s="1">
        <v>5.94</v>
      </c>
      <c r="E4" s="3">
        <f t="shared" si="0"/>
        <v>121.19228805024001</v>
      </c>
      <c r="F4" s="1" t="s">
        <v>10</v>
      </c>
      <c r="G4" s="1">
        <v>7.1</v>
      </c>
      <c r="H4" s="1">
        <v>6.71</v>
      </c>
      <c r="I4" s="3">
        <f t="shared" si="1"/>
        <v>167.37926041081664</v>
      </c>
      <c r="J4" s="1" t="s">
        <v>11</v>
      </c>
      <c r="K4" s="1">
        <v>6.62</v>
      </c>
      <c r="L4" s="1">
        <v>6.23</v>
      </c>
      <c r="M4" s="3">
        <f t="shared" si="2"/>
        <v>134.53408775713669</v>
      </c>
    </row>
    <row r="5" spans="1:13" ht="15.75" x14ac:dyDescent="0.25">
      <c r="A5" s="1"/>
      <c r="B5" s="1" t="s">
        <v>12</v>
      </c>
      <c r="C5" s="1">
        <v>6.52</v>
      </c>
      <c r="D5" s="1">
        <v>5.99</v>
      </c>
      <c r="E5" s="3">
        <f t="shared" si="0"/>
        <v>122.48967885011332</v>
      </c>
      <c r="F5" s="1" t="s">
        <v>13</v>
      </c>
      <c r="G5" s="1">
        <v>8.07</v>
      </c>
      <c r="H5" s="1">
        <v>7.2</v>
      </c>
      <c r="I5" s="3">
        <f t="shared" si="1"/>
        <v>219.04673443199999</v>
      </c>
      <c r="J5" s="1" t="s">
        <v>14</v>
      </c>
      <c r="K5" s="1">
        <v>8.25</v>
      </c>
      <c r="L5" s="1">
        <v>7.36</v>
      </c>
      <c r="M5" s="3">
        <f t="shared" si="2"/>
        <v>233.99567628799997</v>
      </c>
    </row>
    <row r="6" spans="1:13" ht="15.75" x14ac:dyDescent="0.25">
      <c r="A6" s="1"/>
      <c r="B6" s="1" t="s">
        <v>15</v>
      </c>
      <c r="C6" s="1">
        <v>0</v>
      </c>
      <c r="D6" s="1">
        <v>0</v>
      </c>
      <c r="E6" s="3">
        <f t="shared" si="0"/>
        <v>0</v>
      </c>
      <c r="F6" s="1" t="s">
        <v>16</v>
      </c>
      <c r="G6" s="1">
        <v>7.85</v>
      </c>
      <c r="H6" s="1">
        <v>7.41</v>
      </c>
      <c r="I6" s="3">
        <f t="shared" si="1"/>
        <v>225.68584872502498</v>
      </c>
      <c r="J6" s="1" t="s">
        <v>17</v>
      </c>
      <c r="K6" s="1">
        <v>7.49</v>
      </c>
      <c r="L6" s="1">
        <v>7.14</v>
      </c>
      <c r="M6" s="3">
        <f t="shared" si="2"/>
        <v>199.92932361905997</v>
      </c>
    </row>
    <row r="7" spans="1:13" ht="15.75" x14ac:dyDescent="0.25">
      <c r="A7" s="1"/>
      <c r="B7" s="1" t="s">
        <v>18</v>
      </c>
      <c r="C7" s="1">
        <v>0</v>
      </c>
      <c r="D7" s="1">
        <v>0</v>
      </c>
      <c r="E7" s="3">
        <f t="shared" si="0"/>
        <v>0</v>
      </c>
      <c r="F7" s="1" t="s">
        <v>19</v>
      </c>
      <c r="G7" s="1">
        <v>7.58</v>
      </c>
      <c r="H7" s="1">
        <v>7.18</v>
      </c>
      <c r="I7" s="3">
        <f t="shared" si="1"/>
        <v>204.60505045254664</v>
      </c>
      <c r="J7" s="1" t="s">
        <v>20</v>
      </c>
      <c r="K7" s="1">
        <v>8.1300000000000008</v>
      </c>
      <c r="L7" s="1">
        <v>6.86</v>
      </c>
      <c r="M7" s="3">
        <f t="shared" si="2"/>
        <v>200.32586767522</v>
      </c>
    </row>
    <row r="8" spans="1:13" ht="15.75" x14ac:dyDescent="0.25">
      <c r="A8" s="1"/>
      <c r="B8" s="1" t="s">
        <v>21</v>
      </c>
      <c r="C8" s="1">
        <v>6.23</v>
      </c>
      <c r="D8" s="1">
        <v>5.33</v>
      </c>
      <c r="E8" s="3">
        <f t="shared" si="0"/>
        <v>92.670332270121648</v>
      </c>
      <c r="F8" s="1" t="s">
        <v>22</v>
      </c>
      <c r="G8" s="1">
        <v>6.99</v>
      </c>
      <c r="H8" s="1">
        <v>6.95</v>
      </c>
      <c r="I8" s="3">
        <f t="shared" si="1"/>
        <v>176.78484838587499</v>
      </c>
      <c r="J8" s="1" t="s">
        <v>23</v>
      </c>
      <c r="K8" s="1">
        <v>7.82</v>
      </c>
      <c r="L8" s="1">
        <v>7.39</v>
      </c>
      <c r="M8" s="3">
        <f t="shared" si="2"/>
        <v>223.61137150149665</v>
      </c>
    </row>
    <row r="9" spans="1:13" ht="15.75" x14ac:dyDescent="0.25">
      <c r="A9" s="1"/>
      <c r="B9" s="1"/>
      <c r="C9" s="1"/>
      <c r="D9" s="4" t="s">
        <v>24</v>
      </c>
      <c r="E9" s="5" t="s">
        <v>25</v>
      </c>
      <c r="F9" s="4"/>
      <c r="G9" s="4" t="s">
        <v>26</v>
      </c>
      <c r="H9" s="4" t="s">
        <v>24</v>
      </c>
      <c r="I9" s="5" t="s">
        <v>25</v>
      </c>
      <c r="J9" s="4"/>
      <c r="K9" s="4" t="s">
        <v>26</v>
      </c>
      <c r="L9" s="4" t="s">
        <v>24</v>
      </c>
      <c r="M9" s="5" t="s">
        <v>25</v>
      </c>
    </row>
    <row r="10" spans="1:13" ht="15.75" x14ac:dyDescent="0.25">
      <c r="A10" s="1"/>
      <c r="B10" s="1"/>
      <c r="C10" s="1"/>
      <c r="D10" s="4">
        <f>STDEV(E3:E8)/SQRT(6)</f>
        <v>27.046867957358845</v>
      </c>
      <c r="E10" s="5">
        <f>AVERAGE(E3:E8)</f>
        <v>81.754339643301378</v>
      </c>
      <c r="F10" s="4"/>
      <c r="G10" s="4">
        <f>TTEST(E3:E8,I3:I8,2,2)</f>
        <v>1.9501070502818667E-3</v>
      </c>
      <c r="H10" s="4">
        <f>STDEV(I3:I8)/SQRT(6)</f>
        <v>9.7393558079917621</v>
      </c>
      <c r="I10" s="5">
        <f>AVERAGE(I3:I8)</f>
        <v>201.32899638629274</v>
      </c>
      <c r="J10" s="4"/>
      <c r="K10" s="4">
        <f>TTEST(E3:E8,M3:M8,2,2)</f>
        <v>4.0962666639169842E-3</v>
      </c>
      <c r="L10" s="4">
        <f>STDEV(M3:M8)/SQRT(6)</f>
        <v>14.477023372415147</v>
      </c>
      <c r="M10" s="5">
        <f>AVERAGE(M3:M8)</f>
        <v>195.31704241735278</v>
      </c>
    </row>
    <row r="11" spans="1:13" ht="15.75" x14ac:dyDescent="0.25">
      <c r="A11" s="2">
        <v>44088</v>
      </c>
      <c r="B11" s="1" t="s">
        <v>6</v>
      </c>
      <c r="C11" s="1">
        <v>8.76</v>
      </c>
      <c r="D11" s="1">
        <v>6.17</v>
      </c>
      <c r="E11" s="3">
        <f t="shared" ref="E11:E16" si="3">(4/3*(3.14159)*(C11/2)*(D11/2)^2)</f>
        <v>174.61143830445997</v>
      </c>
      <c r="F11" s="1" t="s">
        <v>7</v>
      </c>
      <c r="G11" s="1">
        <v>7.66</v>
      </c>
      <c r="H11" s="1">
        <v>7.08</v>
      </c>
      <c r="I11" s="3">
        <f t="shared" ref="I11:I16" si="4">(4/3*(3.14159)*(G11/2)*(H11/2)^2)</f>
        <v>201.04512213935999</v>
      </c>
      <c r="J11" s="1" t="s">
        <v>8</v>
      </c>
      <c r="K11" s="1">
        <v>7.13</v>
      </c>
      <c r="L11" s="1">
        <v>6.63</v>
      </c>
      <c r="M11" s="3">
        <f t="shared" ref="M11:M16" si="5">(4/3*(3.14159)*(K11/2)*(L11/2)^2)</f>
        <v>164.10236579470495</v>
      </c>
    </row>
    <row r="12" spans="1:13" ht="15.75" x14ac:dyDescent="0.25">
      <c r="A12" s="1">
        <v>24</v>
      </c>
      <c r="B12" s="1" t="s">
        <v>9</v>
      </c>
      <c r="C12" s="1">
        <v>6.97</v>
      </c>
      <c r="D12" s="1">
        <v>6.28</v>
      </c>
      <c r="E12" s="3">
        <f t="shared" si="3"/>
        <v>143.92966715005332</v>
      </c>
      <c r="F12" s="1" t="s">
        <v>10</v>
      </c>
      <c r="G12" s="1">
        <v>7.39</v>
      </c>
      <c r="H12" s="1">
        <v>6.68</v>
      </c>
      <c r="I12" s="3">
        <f t="shared" si="4"/>
        <v>172.6615434503733</v>
      </c>
      <c r="J12" s="1" t="s">
        <v>11</v>
      </c>
      <c r="K12" s="1">
        <v>7.02</v>
      </c>
      <c r="L12" s="1">
        <v>6.45</v>
      </c>
      <c r="M12" s="3">
        <f t="shared" si="5"/>
        <v>152.91665763074997</v>
      </c>
    </row>
    <row r="13" spans="1:13" ht="15.75" x14ac:dyDescent="0.25">
      <c r="A13" s="1"/>
      <c r="B13" s="1" t="s">
        <v>12</v>
      </c>
      <c r="C13" s="1">
        <v>7.77</v>
      </c>
      <c r="D13" s="1">
        <v>6.56</v>
      </c>
      <c r="E13" s="3">
        <f t="shared" si="3"/>
        <v>175.07613601407996</v>
      </c>
      <c r="F13" s="1" t="s">
        <v>13</v>
      </c>
      <c r="G13" s="1">
        <v>7.03</v>
      </c>
      <c r="H13" s="1">
        <v>6.84</v>
      </c>
      <c r="I13" s="3">
        <f t="shared" si="4"/>
        <v>172.21294115351998</v>
      </c>
      <c r="J13" s="1" t="s">
        <v>14</v>
      </c>
      <c r="K13" s="1">
        <v>7.75</v>
      </c>
      <c r="L13" s="1">
        <v>6.56</v>
      </c>
      <c r="M13" s="3">
        <f t="shared" si="5"/>
        <v>174.62548958933328</v>
      </c>
    </row>
    <row r="14" spans="1:13" ht="15.75" x14ac:dyDescent="0.25">
      <c r="A14" s="1"/>
      <c r="B14" s="1" t="s">
        <v>15</v>
      </c>
      <c r="C14" s="1">
        <v>6.94</v>
      </c>
      <c r="D14" s="1">
        <v>6.66</v>
      </c>
      <c r="E14" s="3">
        <f t="shared" si="3"/>
        <v>161.17815654396</v>
      </c>
      <c r="F14" s="1" t="s">
        <v>16</v>
      </c>
      <c r="G14" s="1">
        <v>7.45</v>
      </c>
      <c r="H14" s="1">
        <v>6.83</v>
      </c>
      <c r="I14" s="3">
        <f t="shared" si="4"/>
        <v>181.96838287415832</v>
      </c>
      <c r="J14" s="1" t="s">
        <v>17</v>
      </c>
      <c r="K14" s="1">
        <v>8.19</v>
      </c>
      <c r="L14" s="1">
        <v>7.37</v>
      </c>
      <c r="M14" s="3">
        <f t="shared" si="5"/>
        <v>232.92555177391498</v>
      </c>
    </row>
    <row r="15" spans="1:13" ht="15.75" x14ac:dyDescent="0.25">
      <c r="A15" s="1"/>
      <c r="B15" s="1" t="s">
        <v>18</v>
      </c>
      <c r="C15" s="1">
        <v>7.3</v>
      </c>
      <c r="D15" s="1">
        <v>6.6</v>
      </c>
      <c r="E15" s="3">
        <f t="shared" si="3"/>
        <v>166.49798681999994</v>
      </c>
      <c r="F15" s="1" t="s">
        <v>19</v>
      </c>
      <c r="G15" s="1">
        <v>9.1999999999999993</v>
      </c>
      <c r="H15" s="1">
        <v>8.52</v>
      </c>
      <c r="I15" s="3">
        <f t="shared" si="4"/>
        <v>349.67555459519986</v>
      </c>
      <c r="J15" s="1" t="s">
        <v>20</v>
      </c>
      <c r="K15" s="1">
        <v>8.06</v>
      </c>
      <c r="L15" s="1">
        <v>6.71</v>
      </c>
      <c r="M15" s="3">
        <f t="shared" si="5"/>
        <v>190.01082238185663</v>
      </c>
    </row>
    <row r="16" spans="1:13" ht="15.75" x14ac:dyDescent="0.25">
      <c r="A16" s="1"/>
      <c r="B16" s="1" t="s">
        <v>21</v>
      </c>
      <c r="C16" s="1">
        <v>6.77</v>
      </c>
      <c r="D16" s="1">
        <v>6.62</v>
      </c>
      <c r="E16" s="3">
        <f t="shared" si="3"/>
        <v>155.34701155148664</v>
      </c>
      <c r="F16" s="1" t="s">
        <v>22</v>
      </c>
      <c r="G16" s="1">
        <v>7.83</v>
      </c>
      <c r="H16" s="1">
        <v>6.45</v>
      </c>
      <c r="I16" s="3">
        <f t="shared" si="4"/>
        <v>170.56088735737498</v>
      </c>
      <c r="J16" s="1" t="s">
        <v>23</v>
      </c>
      <c r="K16" s="1">
        <v>8.07</v>
      </c>
      <c r="L16" s="1">
        <v>8.0299999999999994</v>
      </c>
      <c r="M16" s="3">
        <f t="shared" si="5"/>
        <v>272.46008059869496</v>
      </c>
    </row>
    <row r="17" spans="1:13" ht="15.75" x14ac:dyDescent="0.25">
      <c r="A17" s="1"/>
      <c r="B17" s="1"/>
      <c r="C17" s="1"/>
      <c r="D17" s="4" t="s">
        <v>24</v>
      </c>
      <c r="E17" s="5" t="s">
        <v>25</v>
      </c>
      <c r="F17" s="4"/>
      <c r="G17" s="4" t="s">
        <v>26</v>
      </c>
      <c r="H17" s="4" t="s">
        <v>24</v>
      </c>
      <c r="I17" s="5" t="s">
        <v>25</v>
      </c>
      <c r="J17" s="4"/>
      <c r="K17" s="4" t="s">
        <v>26</v>
      </c>
      <c r="L17" s="4" t="s">
        <v>24</v>
      </c>
      <c r="M17" s="5" t="s">
        <v>25</v>
      </c>
    </row>
    <row r="18" spans="1:13" ht="15.75" x14ac:dyDescent="0.25">
      <c r="A18" s="1"/>
      <c r="B18" s="1"/>
      <c r="C18" s="1"/>
      <c r="D18" s="4">
        <f>STDEV(E11:E16)/SQRT(6)</f>
        <v>4.8926861269386155</v>
      </c>
      <c r="E18" s="5">
        <f>AVERAGE(E11:E16)</f>
        <v>162.77339939733997</v>
      </c>
      <c r="F18" s="4"/>
      <c r="G18" s="4">
        <f>TTEST(E11:E16,I11:I16,2,2)</f>
        <v>0.15133590706949496</v>
      </c>
      <c r="H18" s="4">
        <f>STDEV(I11:I16)/SQRT(6)</f>
        <v>28.71073135793349</v>
      </c>
      <c r="I18" s="5">
        <f>AVERAGE(I11:I16)</f>
        <v>208.02073859499774</v>
      </c>
      <c r="J18" s="4"/>
      <c r="K18" s="4">
        <f>TTEST(E11:E16,M11:M16,2,2)</f>
        <v>0.10057872281315158</v>
      </c>
      <c r="L18" s="4">
        <f>STDEV(M11:M16)/SQRT(6)</f>
        <v>18.757839728904646</v>
      </c>
      <c r="M18" s="5">
        <f>AVERAGE(M11:M16)</f>
        <v>197.8401612948758</v>
      </c>
    </row>
    <row r="19" spans="1:13" ht="15.75" x14ac:dyDescent="0.25">
      <c r="A19" s="2">
        <v>44090</v>
      </c>
      <c r="B19" s="1" t="s">
        <v>6</v>
      </c>
      <c r="C19" s="1">
        <v>9.1300000000000008</v>
      </c>
      <c r="D19" s="1">
        <v>7.17</v>
      </c>
      <c r="E19" s="3">
        <f t="shared" ref="E19:E24" si="6">(4/3*(3.14159)*(C19/2)*(D19/2)^2)</f>
        <v>245.75781909310496</v>
      </c>
      <c r="F19" s="1" t="s">
        <v>7</v>
      </c>
      <c r="G19" s="1">
        <v>9.98</v>
      </c>
      <c r="H19" s="1">
        <v>9.35</v>
      </c>
      <c r="I19" s="3">
        <f t="shared" ref="I19:I24" si="7">(4/3*(3.14159)*(G19/2)*(H19/2)^2)</f>
        <v>456.82726745241661</v>
      </c>
      <c r="J19" s="1" t="s">
        <v>8</v>
      </c>
      <c r="K19" s="1">
        <v>8.85</v>
      </c>
      <c r="L19" s="1">
        <v>8.39</v>
      </c>
      <c r="M19" s="3">
        <f t="shared" ref="M19:M24" si="8">(4/3*(3.14159)*(K19/2)*(L19/2)^2)</f>
        <v>326.186098222525</v>
      </c>
    </row>
    <row r="20" spans="1:13" ht="15.75" x14ac:dyDescent="0.25">
      <c r="A20" s="1">
        <v>26</v>
      </c>
      <c r="B20" s="1" t="s">
        <v>9</v>
      </c>
      <c r="C20" s="1">
        <v>7.67</v>
      </c>
      <c r="D20" s="1">
        <v>6.64</v>
      </c>
      <c r="E20" s="3">
        <f t="shared" si="6"/>
        <v>177.0637990631466</v>
      </c>
      <c r="F20" s="1" t="s">
        <v>10</v>
      </c>
      <c r="G20" s="1">
        <v>8.06</v>
      </c>
      <c r="H20" s="1">
        <v>6.25</v>
      </c>
      <c r="I20" s="3">
        <f t="shared" si="7"/>
        <v>164.85166276041664</v>
      </c>
      <c r="J20" s="1" t="s">
        <v>11</v>
      </c>
      <c r="K20" s="1">
        <v>6.97</v>
      </c>
      <c r="L20" s="1">
        <v>6.01</v>
      </c>
      <c r="M20" s="3">
        <f t="shared" si="8"/>
        <v>131.81959639403831</v>
      </c>
    </row>
    <row r="21" spans="1:13" ht="15.75" x14ac:dyDescent="0.25">
      <c r="A21" s="1"/>
      <c r="B21" s="1" t="s">
        <v>12</v>
      </c>
      <c r="C21" s="1">
        <v>6.84</v>
      </c>
      <c r="D21" s="1">
        <v>6.13</v>
      </c>
      <c r="E21" s="3">
        <f t="shared" si="6"/>
        <v>134.57838312894</v>
      </c>
      <c r="F21" s="1" t="s">
        <v>13</v>
      </c>
      <c r="G21" s="1">
        <v>7.59</v>
      </c>
      <c r="H21" s="1">
        <v>6.95</v>
      </c>
      <c r="I21" s="3">
        <f t="shared" si="7"/>
        <v>191.95951348337499</v>
      </c>
      <c r="J21" s="1" t="s">
        <v>14</v>
      </c>
      <c r="K21" s="1">
        <v>7.9</v>
      </c>
      <c r="L21" s="1">
        <v>6.42</v>
      </c>
      <c r="M21" s="3">
        <f t="shared" si="8"/>
        <v>170.48862293339999</v>
      </c>
    </row>
    <row r="22" spans="1:13" ht="15.75" x14ac:dyDescent="0.25">
      <c r="A22" s="1"/>
      <c r="B22" s="1" t="s">
        <v>15</v>
      </c>
      <c r="C22" s="1">
        <v>6.98</v>
      </c>
      <c r="D22" s="1">
        <v>6.34</v>
      </c>
      <c r="E22" s="3">
        <f t="shared" si="6"/>
        <v>146.90351718798667</v>
      </c>
      <c r="F22" s="1" t="s">
        <v>16</v>
      </c>
      <c r="G22" s="1">
        <v>7.05</v>
      </c>
      <c r="H22" s="1">
        <v>6.92</v>
      </c>
      <c r="I22" s="3">
        <f t="shared" si="7"/>
        <v>176.76633656679999</v>
      </c>
      <c r="J22" s="1" t="s">
        <v>17</v>
      </c>
      <c r="K22" s="1">
        <v>7.63</v>
      </c>
      <c r="L22" s="1">
        <v>7.02</v>
      </c>
      <c r="M22" s="3">
        <f t="shared" si="8"/>
        <v>196.87792238477996</v>
      </c>
    </row>
    <row r="23" spans="1:13" ht="15.75" x14ac:dyDescent="0.25">
      <c r="A23" s="1"/>
      <c r="B23" s="1" t="s">
        <v>18</v>
      </c>
      <c r="C23" s="1">
        <v>6.96</v>
      </c>
      <c r="D23" s="1">
        <v>6.85</v>
      </c>
      <c r="E23" s="3">
        <f t="shared" si="6"/>
        <v>170.99705785899994</v>
      </c>
      <c r="F23" s="1" t="s">
        <v>19</v>
      </c>
      <c r="G23" s="1">
        <v>9.34</v>
      </c>
      <c r="H23" s="1">
        <v>8.7899999999999991</v>
      </c>
      <c r="I23" s="3">
        <f t="shared" si="7"/>
        <v>377.85300623390987</v>
      </c>
      <c r="J23" s="1" t="s">
        <v>20</v>
      </c>
      <c r="K23" s="1">
        <v>7.78</v>
      </c>
      <c r="L23" s="1">
        <v>6.9</v>
      </c>
      <c r="M23" s="3">
        <f t="shared" si="8"/>
        <v>193.94385953699998</v>
      </c>
    </row>
    <row r="24" spans="1:13" ht="15.75" x14ac:dyDescent="0.25">
      <c r="A24" s="1"/>
      <c r="B24" s="1" t="s">
        <v>21</v>
      </c>
      <c r="C24" s="1">
        <v>7.32</v>
      </c>
      <c r="D24" s="1">
        <v>6.39</v>
      </c>
      <c r="E24" s="3">
        <f t="shared" si="6"/>
        <v>156.49881478757999</v>
      </c>
      <c r="F24" s="1" t="s">
        <v>22</v>
      </c>
      <c r="G24" s="1">
        <v>8.25</v>
      </c>
      <c r="H24" s="1">
        <v>6.54</v>
      </c>
      <c r="I24" s="3">
        <f t="shared" si="7"/>
        <v>184.75989241049996</v>
      </c>
      <c r="J24" s="1" t="s">
        <v>23</v>
      </c>
      <c r="K24" s="1">
        <v>9.0399999999999991</v>
      </c>
      <c r="L24" s="1">
        <v>7.72</v>
      </c>
      <c r="M24" s="3">
        <f t="shared" si="8"/>
        <v>282.09883110037327</v>
      </c>
    </row>
    <row r="25" spans="1:13" ht="15.75" x14ac:dyDescent="0.25">
      <c r="A25" s="1"/>
      <c r="B25" s="1"/>
      <c r="C25" s="1"/>
      <c r="D25" s="4" t="s">
        <v>24</v>
      </c>
      <c r="E25" s="5" t="s">
        <v>25</v>
      </c>
      <c r="F25" s="4"/>
      <c r="G25" s="4" t="s">
        <v>26</v>
      </c>
      <c r="H25" s="4" t="s">
        <v>24</v>
      </c>
      <c r="I25" s="5" t="s">
        <v>25</v>
      </c>
      <c r="J25" s="4"/>
      <c r="K25" s="4" t="s">
        <v>26</v>
      </c>
      <c r="L25" s="4" t="s">
        <v>24</v>
      </c>
      <c r="M25" s="5" t="s">
        <v>25</v>
      </c>
    </row>
    <row r="26" spans="1:13" ht="15.75" x14ac:dyDescent="0.25">
      <c r="A26" s="1"/>
      <c r="B26" s="1"/>
      <c r="C26" s="1"/>
      <c r="D26" s="4">
        <f>STDEV(E19:E24)/SQRT(6)</f>
        <v>16.059633376583935</v>
      </c>
      <c r="E26" s="5">
        <f>AVERAGE(E19:E24)</f>
        <v>171.96656518662635</v>
      </c>
      <c r="F26" s="4"/>
      <c r="G26" s="4">
        <f>TTEST(E19:E24,I19:I24,2,2)</f>
        <v>0.13704520355461056</v>
      </c>
      <c r="H26" s="4">
        <f>STDEV(I19:I24)/SQRT(6)</f>
        <v>51.281513636868269</v>
      </c>
      <c r="I26" s="5">
        <f>AVERAGE(I19:I24)</f>
        <v>258.83627981790301</v>
      </c>
      <c r="J26" s="4"/>
      <c r="K26" s="4">
        <f>TTEST(E19:E24,M19:M24,2,2)</f>
        <v>0.21309580998493016</v>
      </c>
      <c r="L26" s="4">
        <f>STDEV(M19:M24)/SQRT(6)</f>
        <v>29.729277253443307</v>
      </c>
      <c r="M26" s="5">
        <f>AVERAGE(M19:M24)</f>
        <v>216.9024884286861</v>
      </c>
    </row>
    <row r="27" spans="1:13" ht="15.75" x14ac:dyDescent="0.25">
      <c r="A27" s="2">
        <v>44092</v>
      </c>
      <c r="B27" s="1" t="s">
        <v>6</v>
      </c>
      <c r="C27" s="1">
        <v>9.6999999999999993</v>
      </c>
      <c r="D27" s="1">
        <v>7.53</v>
      </c>
      <c r="E27" s="3">
        <f t="shared" ref="E27:E32" si="9">(4/3*(3.14159)*(C27/2)*(D27/2)^2)</f>
        <v>287.97841836344998</v>
      </c>
      <c r="F27" s="1" t="s">
        <v>7</v>
      </c>
      <c r="G27" s="1">
        <v>9.59</v>
      </c>
      <c r="H27" s="1">
        <v>9.1300000000000008</v>
      </c>
      <c r="I27" s="3">
        <f t="shared" ref="I27:I32" si="10">(4/3*(3.14159)*(G27/2)*(H27/2)^2)</f>
        <v>418.56067021448166</v>
      </c>
      <c r="J27" s="1" t="s">
        <v>8</v>
      </c>
      <c r="K27" s="1">
        <v>10.75</v>
      </c>
      <c r="L27" s="1">
        <v>9.7100000000000009</v>
      </c>
      <c r="M27" s="3">
        <f t="shared" ref="M27:M32" si="11">(4/3*(3.14159)*(K27/2)*(L27/2)^2)</f>
        <v>530.69522441320839</v>
      </c>
    </row>
    <row r="28" spans="1:13" ht="15.75" x14ac:dyDescent="0.25">
      <c r="A28" s="1">
        <v>28</v>
      </c>
      <c r="B28" s="1" t="s">
        <v>9</v>
      </c>
      <c r="C28" s="1">
        <v>7.67</v>
      </c>
      <c r="D28" s="1">
        <v>7.33</v>
      </c>
      <c r="E28" s="3">
        <f t="shared" si="9"/>
        <v>215.77522031236163</v>
      </c>
      <c r="F28" s="1" t="s">
        <v>10</v>
      </c>
      <c r="G28" s="1">
        <v>8.52</v>
      </c>
      <c r="H28" s="1">
        <v>7.01</v>
      </c>
      <c r="I28" s="3">
        <f t="shared" si="10"/>
        <v>219.21682639777993</v>
      </c>
      <c r="J28" s="1" t="s">
        <v>11</v>
      </c>
      <c r="K28" s="1">
        <v>6.76</v>
      </c>
      <c r="L28" s="1">
        <v>5.98</v>
      </c>
      <c r="M28" s="3"/>
    </row>
    <row r="29" spans="1:13" ht="15.75" x14ac:dyDescent="0.25">
      <c r="A29" s="1"/>
      <c r="B29" s="1" t="s">
        <v>12</v>
      </c>
      <c r="C29" s="1">
        <v>7.59</v>
      </c>
      <c r="D29" s="1">
        <v>6.92</v>
      </c>
      <c r="E29" s="3">
        <f t="shared" si="9"/>
        <v>190.30588575063999</v>
      </c>
      <c r="F29" s="1" t="s">
        <v>13</v>
      </c>
      <c r="G29" s="1">
        <v>8.81</v>
      </c>
      <c r="H29" s="1">
        <v>7.8</v>
      </c>
      <c r="I29" s="3">
        <f t="shared" si="10"/>
        <v>280.64891610599994</v>
      </c>
      <c r="J29" s="1" t="s">
        <v>14</v>
      </c>
      <c r="K29" s="1">
        <v>8.59</v>
      </c>
      <c r="L29" s="1">
        <v>7.13</v>
      </c>
      <c r="M29" s="3">
        <f t="shared" si="11"/>
        <v>228.64961740064828</v>
      </c>
    </row>
    <row r="30" spans="1:13" ht="15.75" x14ac:dyDescent="0.25">
      <c r="A30" s="1"/>
      <c r="B30" s="1" t="s">
        <v>15</v>
      </c>
      <c r="C30" s="1">
        <v>6.94</v>
      </c>
      <c r="D30" s="1">
        <v>5.89</v>
      </c>
      <c r="E30" s="3">
        <f t="shared" si="9"/>
        <v>126.06319663444332</v>
      </c>
      <c r="F30" s="1" t="s">
        <v>16</v>
      </c>
      <c r="G30" s="1">
        <v>10.77</v>
      </c>
      <c r="H30" s="1">
        <v>9.15</v>
      </c>
      <c r="I30" s="3">
        <f t="shared" si="10"/>
        <v>472.12407495112501</v>
      </c>
      <c r="J30" s="1" t="s">
        <v>17</v>
      </c>
      <c r="K30" s="1">
        <v>8.94</v>
      </c>
      <c r="L30" s="1">
        <v>7.57</v>
      </c>
      <c r="M30" s="3">
        <f t="shared" si="11"/>
        <v>268.24246617859001</v>
      </c>
    </row>
    <row r="31" spans="1:13" ht="15.75" x14ac:dyDescent="0.25">
      <c r="A31" s="1"/>
      <c r="B31" s="1" t="s">
        <v>18</v>
      </c>
      <c r="C31" s="1">
        <v>7.63</v>
      </c>
      <c r="D31" s="1">
        <v>6.89</v>
      </c>
      <c r="E31" s="3">
        <f t="shared" si="9"/>
        <v>189.65366391592832</v>
      </c>
      <c r="F31" s="1" t="s">
        <v>19</v>
      </c>
      <c r="G31" s="1">
        <v>9.36</v>
      </c>
      <c r="H31" s="1">
        <v>8.75</v>
      </c>
      <c r="I31" s="3">
        <f t="shared" si="10"/>
        <v>375.22365562499994</v>
      </c>
      <c r="J31" s="1" t="s">
        <v>20</v>
      </c>
      <c r="K31" s="1">
        <v>9.5500000000000007</v>
      </c>
      <c r="L31" s="1">
        <v>7.67</v>
      </c>
      <c r="M31" s="3">
        <f t="shared" si="11"/>
        <v>294.16591862200835</v>
      </c>
    </row>
    <row r="32" spans="1:13" ht="15.75" x14ac:dyDescent="0.25">
      <c r="A32" s="1"/>
      <c r="B32" s="1" t="s">
        <v>21</v>
      </c>
      <c r="C32" s="1">
        <v>8.3699999999999992</v>
      </c>
      <c r="D32" s="1">
        <v>7.21</v>
      </c>
      <c r="E32" s="3">
        <f t="shared" si="9"/>
        <v>227.82125656300494</v>
      </c>
      <c r="F32" s="1" t="s">
        <v>22</v>
      </c>
      <c r="G32" s="1">
        <v>8.24</v>
      </c>
      <c r="H32" s="1">
        <v>6.94</v>
      </c>
      <c r="I32" s="3">
        <f t="shared" si="10"/>
        <v>207.79945686362666</v>
      </c>
      <c r="J32" s="1" t="s">
        <v>23</v>
      </c>
      <c r="K32" s="1">
        <v>9.3000000000000007</v>
      </c>
      <c r="L32" s="1">
        <v>8.35</v>
      </c>
      <c r="M32" s="3">
        <f t="shared" si="11"/>
        <v>339.51123860124994</v>
      </c>
    </row>
    <row r="33" spans="1:13" ht="15.75" x14ac:dyDescent="0.25">
      <c r="A33" s="1"/>
      <c r="B33" s="1"/>
      <c r="C33" s="1"/>
      <c r="D33" s="4" t="s">
        <v>24</v>
      </c>
      <c r="E33" s="5" t="s">
        <v>25</v>
      </c>
      <c r="F33" s="4"/>
      <c r="G33" s="4" t="s">
        <v>26</v>
      </c>
      <c r="H33" s="4" t="s">
        <v>24</v>
      </c>
      <c r="I33" s="5" t="s">
        <v>25</v>
      </c>
      <c r="J33" s="4"/>
      <c r="K33" s="4" t="s">
        <v>26</v>
      </c>
      <c r="L33" s="4" t="s">
        <v>24</v>
      </c>
      <c r="M33" s="5" t="s">
        <v>25</v>
      </c>
    </row>
    <row r="34" spans="1:13" ht="15.75" x14ac:dyDescent="0.25">
      <c r="A34" s="1"/>
      <c r="B34" s="1"/>
      <c r="C34" s="1"/>
      <c r="D34" s="4">
        <f>STDEV(E27:E32)/SQRT(6)</f>
        <v>21.75251578976351</v>
      </c>
      <c r="E34" s="5">
        <f>AVERAGE(E27:E32)</f>
        <v>206.26627358997135</v>
      </c>
      <c r="F34" s="4"/>
      <c r="G34" s="4">
        <f>TTEST(E27:E32,I27:I32,2,2)</f>
        <v>3.3039292723393975E-2</v>
      </c>
      <c r="H34" s="4">
        <f>STDEV(I27:I32)/SQRT(6)</f>
        <v>44.617617855457205</v>
      </c>
      <c r="I34" s="5">
        <f>AVERAGE(I27:I32)</f>
        <v>328.92893335966886</v>
      </c>
      <c r="J34" s="4"/>
      <c r="K34" s="4">
        <f>TTEST(E27:E32,M27:M32,2,2)</f>
        <v>4.2551297907620599E-2</v>
      </c>
      <c r="L34" s="4">
        <f>STDEV(M27:M32)/SQRT(6)</f>
        <v>48.180923589987344</v>
      </c>
      <c r="M34" s="5">
        <f>AVERAGE(M27:M32)</f>
        <v>332.252893043141</v>
      </c>
    </row>
    <row r="35" spans="1:13" ht="15.75" x14ac:dyDescent="0.25">
      <c r="A35" s="2">
        <v>44095</v>
      </c>
      <c r="B35" s="1" t="s">
        <v>6</v>
      </c>
      <c r="C35" s="1">
        <v>10.42</v>
      </c>
      <c r="D35" s="1">
        <v>7.98</v>
      </c>
      <c r="E35" s="3">
        <f t="shared" ref="E35:E40" si="12">(4/3*(3.14159)*(C35/2)*(D35/2)^2)</f>
        <v>347.43355260852002</v>
      </c>
      <c r="F35" s="1" t="s">
        <v>7</v>
      </c>
      <c r="G35" s="1">
        <v>11.2</v>
      </c>
      <c r="H35" s="1">
        <v>9.61</v>
      </c>
      <c r="I35" s="3">
        <f t="shared" ref="I35:I40" si="13">(4/3*(3.14159)*(G35/2)*(H35/2)^2)</f>
        <v>541.58054316613322</v>
      </c>
      <c r="J35" s="1" t="s">
        <v>8</v>
      </c>
      <c r="K35" s="1">
        <v>12.18</v>
      </c>
      <c r="L35" s="1">
        <v>11.03</v>
      </c>
      <c r="M35" s="3">
        <f t="shared" ref="M35:M40" si="14">(4/3*(3.14159)*(K35/2)*(L35/2)^2)</f>
        <v>775.88359366692976</v>
      </c>
    </row>
    <row r="36" spans="1:13" ht="15.75" x14ac:dyDescent="0.25">
      <c r="A36" s="1">
        <v>31</v>
      </c>
      <c r="B36" s="1" t="s">
        <v>9</v>
      </c>
      <c r="C36" s="1">
        <v>9.4</v>
      </c>
      <c r="D36" s="1">
        <v>8.92</v>
      </c>
      <c r="E36" s="3">
        <f t="shared" si="12"/>
        <v>391.61184363573335</v>
      </c>
      <c r="F36" s="1" t="s">
        <v>10</v>
      </c>
      <c r="G36" s="1">
        <v>8.74</v>
      </c>
      <c r="H36" s="1">
        <v>8.61</v>
      </c>
      <c r="I36" s="3">
        <f t="shared" si="13"/>
        <v>339.24698061680994</v>
      </c>
      <c r="J36" s="1" t="s">
        <v>11</v>
      </c>
      <c r="K36" s="1">
        <v>7.07</v>
      </c>
      <c r="L36" s="1">
        <v>6.22</v>
      </c>
      <c r="M36" s="3">
        <f t="shared" si="14"/>
        <v>143.21827503848664</v>
      </c>
    </row>
    <row r="37" spans="1:13" ht="15.75" x14ac:dyDescent="0.25">
      <c r="A37" s="1"/>
      <c r="B37" s="1" t="s">
        <v>12</v>
      </c>
      <c r="C37" s="1">
        <v>9.41</v>
      </c>
      <c r="D37" s="1">
        <v>8.4</v>
      </c>
      <c r="E37" s="3">
        <f t="shared" si="12"/>
        <v>347.653375944</v>
      </c>
      <c r="F37" s="1" t="s">
        <v>13</v>
      </c>
      <c r="G37" s="1">
        <v>9.6199999999999992</v>
      </c>
      <c r="H37" s="1">
        <v>8.41</v>
      </c>
      <c r="I37" s="3">
        <f t="shared" si="13"/>
        <v>356.25856899199664</v>
      </c>
      <c r="J37" s="1" t="s">
        <v>14</v>
      </c>
      <c r="K37" s="1">
        <v>11</v>
      </c>
      <c r="L37" s="1">
        <v>10.36</v>
      </c>
      <c r="M37" s="3">
        <f t="shared" si="14"/>
        <v>618.17359645066642</v>
      </c>
    </row>
    <row r="38" spans="1:13" ht="15.75" x14ac:dyDescent="0.25">
      <c r="A38" s="1"/>
      <c r="B38" s="1" t="s">
        <v>15</v>
      </c>
      <c r="C38" s="1">
        <v>9.9</v>
      </c>
      <c r="D38" s="1">
        <v>8.76</v>
      </c>
      <c r="E38" s="3">
        <f t="shared" si="12"/>
        <v>397.77882669359997</v>
      </c>
      <c r="F38" s="1" t="s">
        <v>16</v>
      </c>
      <c r="G38" s="1">
        <v>10.119999999999999</v>
      </c>
      <c r="H38" s="1">
        <v>8.94</v>
      </c>
      <c r="I38" s="3">
        <f t="shared" si="13"/>
        <v>423.50038119047986</v>
      </c>
      <c r="J38" s="1" t="s">
        <v>17</v>
      </c>
      <c r="K38" s="1">
        <v>11.28</v>
      </c>
      <c r="L38" s="1">
        <v>10.27</v>
      </c>
      <c r="M38" s="3">
        <f t="shared" si="14"/>
        <v>622.94290287267984</v>
      </c>
    </row>
    <row r="39" spans="1:13" ht="15.75" x14ac:dyDescent="0.25">
      <c r="A39" s="1"/>
      <c r="B39" s="1" t="s">
        <v>18</v>
      </c>
      <c r="C39" s="1">
        <v>9.82</v>
      </c>
      <c r="D39" s="1">
        <v>7.47</v>
      </c>
      <c r="E39" s="3">
        <f t="shared" si="12"/>
        <v>286.91347590206999</v>
      </c>
      <c r="F39" s="1" t="s">
        <v>19</v>
      </c>
      <c r="G39" s="1">
        <v>12.12</v>
      </c>
      <c r="H39" s="1">
        <v>10.97</v>
      </c>
      <c r="I39" s="3">
        <f t="shared" si="13"/>
        <v>763.68477142261997</v>
      </c>
      <c r="J39" s="1" t="s">
        <v>20</v>
      </c>
      <c r="K39" s="1">
        <v>10.25</v>
      </c>
      <c r="L39" s="1">
        <v>10.23</v>
      </c>
      <c r="M39" s="3">
        <f t="shared" si="14"/>
        <v>561.65986118962496</v>
      </c>
    </row>
    <row r="40" spans="1:13" ht="15.75" x14ac:dyDescent="0.25">
      <c r="A40" s="1"/>
      <c r="B40" s="1" t="s">
        <v>21</v>
      </c>
      <c r="C40" s="1">
        <v>9.43</v>
      </c>
      <c r="D40" s="1">
        <v>8.4499999999999993</v>
      </c>
      <c r="E40" s="3">
        <f t="shared" si="12"/>
        <v>352.55214886070826</v>
      </c>
      <c r="F40" s="1" t="s">
        <v>22</v>
      </c>
      <c r="G40" s="1">
        <v>9.75</v>
      </c>
      <c r="H40" s="1">
        <v>8.42</v>
      </c>
      <c r="I40" s="3">
        <f t="shared" si="13"/>
        <v>361.93205957349994</v>
      </c>
      <c r="J40" s="1" t="s">
        <v>23</v>
      </c>
      <c r="K40" s="1">
        <v>10.01</v>
      </c>
      <c r="L40" s="1">
        <v>9.18</v>
      </c>
      <c r="M40" s="3">
        <f t="shared" si="14"/>
        <v>441.69013074185995</v>
      </c>
    </row>
    <row r="41" spans="1:13" ht="15.75" x14ac:dyDescent="0.25">
      <c r="A41" s="1"/>
      <c r="B41" s="1"/>
      <c r="C41" s="1"/>
      <c r="D41" s="4" t="s">
        <v>24</v>
      </c>
      <c r="E41" s="5" t="s">
        <v>25</v>
      </c>
      <c r="F41" s="4"/>
      <c r="G41" s="4" t="s">
        <v>26</v>
      </c>
      <c r="H41" s="4" t="s">
        <v>24</v>
      </c>
      <c r="I41" s="5" t="s">
        <v>25</v>
      </c>
      <c r="J41" s="4"/>
      <c r="K41" s="4" t="s">
        <v>26</v>
      </c>
      <c r="L41" s="4" t="s">
        <v>24</v>
      </c>
      <c r="M41" s="5" t="s">
        <v>25</v>
      </c>
    </row>
    <row r="42" spans="1:13" ht="15.75" x14ac:dyDescent="0.25">
      <c r="A42" s="1"/>
      <c r="B42" s="1"/>
      <c r="C42" s="1"/>
      <c r="D42" s="4">
        <f>STDEV(E35:E40)/SQRT(6)</f>
        <v>16.245339606386764</v>
      </c>
      <c r="E42" s="5">
        <f>AVERAGE(E35:E40)</f>
        <v>353.99053727410524</v>
      </c>
      <c r="F42" s="4"/>
      <c r="G42" s="4">
        <f>TTEST(E35:E40,I35:I40,2,2)</f>
        <v>0.14093834014720477</v>
      </c>
      <c r="H42" s="4">
        <f>STDEV(I35:I40)/SQRT(6)</f>
        <v>67.096574476882054</v>
      </c>
      <c r="I42" s="5">
        <f>AVERAGE(I35:I40)</f>
        <v>464.36721749358998</v>
      </c>
      <c r="J42" s="4"/>
      <c r="K42" s="4">
        <f>TTEST(E35:E40,M35:M40,2,2)</f>
        <v>8.3166165912104018E-2</v>
      </c>
      <c r="L42" s="4">
        <f>STDEV(M35:M40)/SQRT(6)</f>
        <v>88.5490054007917</v>
      </c>
      <c r="M42" s="5">
        <f>AVERAGE(M35:M40)</f>
        <v>527.26139332670789</v>
      </c>
    </row>
    <row r="43" spans="1:13" ht="15.75" x14ac:dyDescent="0.25">
      <c r="A43" s="2">
        <v>44097</v>
      </c>
      <c r="B43" s="1" t="s">
        <v>6</v>
      </c>
      <c r="C43" s="1">
        <v>13.4</v>
      </c>
      <c r="D43" s="1">
        <v>7.97</v>
      </c>
      <c r="E43" s="3">
        <f t="shared" ref="E43:E48" si="15">(4/3*(3.14159)*(C43/2)*(D43/2)^2)</f>
        <v>445.67646078256661</v>
      </c>
      <c r="F43" s="1" t="s">
        <v>7</v>
      </c>
      <c r="G43" s="1">
        <v>11.45</v>
      </c>
      <c r="H43" s="1">
        <v>10.3</v>
      </c>
      <c r="I43" s="3">
        <f t="shared" ref="I43:I48" si="16">(4/3*(3.14159)*(G43/2)*(H43/2)^2)</f>
        <v>636.03086524916671</v>
      </c>
      <c r="J43" s="1" t="s">
        <v>8</v>
      </c>
      <c r="K43" s="1">
        <v>11.43</v>
      </c>
      <c r="L43" s="1">
        <v>11.4</v>
      </c>
      <c r="M43" s="3">
        <f t="shared" ref="M43:M48" si="17">(4/3*(3.14159)*(K43/2)*(L43/2)^2)</f>
        <v>777.77537434199996</v>
      </c>
    </row>
    <row r="44" spans="1:13" ht="15.75" x14ac:dyDescent="0.25">
      <c r="A44" s="1">
        <v>33</v>
      </c>
      <c r="B44" s="1" t="s">
        <v>9</v>
      </c>
      <c r="C44" s="1">
        <v>10.26</v>
      </c>
      <c r="D44" s="1">
        <v>8.32</v>
      </c>
      <c r="E44" s="3">
        <f t="shared" si="15"/>
        <v>371.87096334336002</v>
      </c>
      <c r="F44" s="1" t="s">
        <v>10</v>
      </c>
      <c r="G44" s="1">
        <v>10.54</v>
      </c>
      <c r="H44" s="1">
        <v>9.52</v>
      </c>
      <c r="I44" s="3">
        <f t="shared" si="16"/>
        <v>500.16438414357316</v>
      </c>
      <c r="J44" s="1" t="s">
        <v>11</v>
      </c>
      <c r="K44" s="1">
        <v>7.18</v>
      </c>
      <c r="L44" s="1">
        <v>7.15</v>
      </c>
      <c r="M44" s="3"/>
    </row>
    <row r="45" spans="1:13" ht="15.75" x14ac:dyDescent="0.25">
      <c r="A45" s="1"/>
      <c r="B45" s="1" t="s">
        <v>12</v>
      </c>
      <c r="C45" s="1">
        <v>9.85</v>
      </c>
      <c r="D45" s="1">
        <v>8.3699999999999992</v>
      </c>
      <c r="E45" s="3">
        <f t="shared" si="15"/>
        <v>361.31450937322484</v>
      </c>
      <c r="F45" s="1" t="s">
        <v>13</v>
      </c>
      <c r="G45" s="1">
        <v>10.9</v>
      </c>
      <c r="H45" s="1">
        <v>10.62</v>
      </c>
      <c r="I45" s="3">
        <f t="shared" si="16"/>
        <v>643.68559013939978</v>
      </c>
      <c r="J45" s="1" t="s">
        <v>14</v>
      </c>
      <c r="K45" s="1">
        <v>13.85</v>
      </c>
      <c r="L45" s="1">
        <v>10.85</v>
      </c>
      <c r="M45" s="3">
        <f t="shared" si="17"/>
        <v>853.70437142229162</v>
      </c>
    </row>
    <row r="46" spans="1:13" ht="15.75" x14ac:dyDescent="0.25">
      <c r="A46" s="1"/>
      <c r="B46" s="1" t="s">
        <v>15</v>
      </c>
      <c r="C46" s="1">
        <v>12.08</v>
      </c>
      <c r="D46" s="1">
        <v>10.199999999999999</v>
      </c>
      <c r="E46" s="3">
        <f t="shared" si="15"/>
        <v>658.06006084799992</v>
      </c>
      <c r="F46" s="1" t="s">
        <v>16</v>
      </c>
      <c r="G46" s="1">
        <v>10.26</v>
      </c>
      <c r="H46" s="1">
        <v>10.16</v>
      </c>
      <c r="I46" s="3">
        <f t="shared" si="16"/>
        <v>554.54019672383993</v>
      </c>
      <c r="J46" s="1" t="s">
        <v>17</v>
      </c>
      <c r="K46" s="1">
        <v>12.59</v>
      </c>
      <c r="L46" s="1">
        <v>11.43</v>
      </c>
      <c r="M46" s="3">
        <f t="shared" si="17"/>
        <v>861.22463940211492</v>
      </c>
    </row>
    <row r="47" spans="1:13" ht="15.75" x14ac:dyDescent="0.25">
      <c r="A47" s="1"/>
      <c r="B47" s="1" t="s">
        <v>18</v>
      </c>
      <c r="C47" s="1">
        <v>10.35</v>
      </c>
      <c r="D47" s="1">
        <v>8.4700000000000006</v>
      </c>
      <c r="E47" s="3">
        <f t="shared" si="15"/>
        <v>388.78135220347502</v>
      </c>
      <c r="F47" s="1" t="s">
        <v>19</v>
      </c>
      <c r="G47" s="1">
        <v>13.94</v>
      </c>
      <c r="H47" s="1">
        <v>12.65</v>
      </c>
      <c r="I47" s="3">
        <f t="shared" si="16"/>
        <v>1167.9979492839166</v>
      </c>
      <c r="J47" s="1" t="s">
        <v>20</v>
      </c>
      <c r="K47" s="1">
        <v>11.96</v>
      </c>
      <c r="L47" s="1">
        <v>11.24</v>
      </c>
      <c r="M47" s="3">
        <f t="shared" si="17"/>
        <v>791.15587529610673</v>
      </c>
    </row>
    <row r="48" spans="1:13" ht="15.75" x14ac:dyDescent="0.25">
      <c r="A48" s="1"/>
      <c r="B48" s="1" t="s">
        <v>21</v>
      </c>
      <c r="C48" s="1">
        <v>10.52</v>
      </c>
      <c r="D48" s="1">
        <v>9.2200000000000006</v>
      </c>
      <c r="E48" s="3">
        <f t="shared" si="15"/>
        <v>468.24789900418665</v>
      </c>
      <c r="F48" s="1" t="s">
        <v>22</v>
      </c>
      <c r="G48" s="1">
        <v>11.17</v>
      </c>
      <c r="H48" s="1">
        <v>10.039999999999999</v>
      </c>
      <c r="I48" s="3">
        <f t="shared" si="16"/>
        <v>589.54757078941316</v>
      </c>
      <c r="J48" s="1" t="s">
        <v>23</v>
      </c>
      <c r="K48" s="1">
        <v>11.72</v>
      </c>
      <c r="L48" s="1">
        <v>10.43</v>
      </c>
      <c r="M48" s="3">
        <f t="shared" si="17"/>
        <v>667.56642212908662</v>
      </c>
    </row>
    <row r="49" spans="1:13" ht="15.75" x14ac:dyDescent="0.25">
      <c r="A49" s="1"/>
      <c r="B49" s="1"/>
      <c r="C49" s="1"/>
      <c r="D49" s="4" t="s">
        <v>24</v>
      </c>
      <c r="E49" s="5" t="s">
        <v>25</v>
      </c>
      <c r="F49" s="4"/>
      <c r="G49" s="4" t="s">
        <v>26</v>
      </c>
      <c r="H49" s="4" t="s">
        <v>24</v>
      </c>
      <c r="I49" s="5" t="s">
        <v>25</v>
      </c>
      <c r="J49" s="4"/>
      <c r="K49" s="4" t="s">
        <v>26</v>
      </c>
      <c r="L49" s="4" t="s">
        <v>24</v>
      </c>
      <c r="M49" s="5" t="s">
        <v>25</v>
      </c>
    </row>
    <row r="50" spans="1:13" ht="15.75" x14ac:dyDescent="0.25">
      <c r="A50" s="1"/>
      <c r="B50" s="1"/>
      <c r="C50" s="1"/>
      <c r="D50" s="4">
        <f>STDEV(E43:E48)/SQRT(6)</f>
        <v>45.222249420349804</v>
      </c>
      <c r="E50" s="5">
        <f>AVERAGE(E43:E48)</f>
        <v>448.99187425913556</v>
      </c>
      <c r="F50" s="4"/>
      <c r="G50" s="4">
        <f>TTEST(E43:E48,I43:I48,2,2)</f>
        <v>5.9019348462761849E-2</v>
      </c>
      <c r="H50" s="4">
        <f>STDEV(I43:I48)/SQRT(6)</f>
        <v>99.604686333272412</v>
      </c>
      <c r="I50" s="5">
        <f>AVERAGE(I43:I48)</f>
        <v>681.99442605488491</v>
      </c>
      <c r="J50" s="4"/>
      <c r="K50" s="4">
        <f>TTEST(E43:E48,M43:M48,2,2)</f>
        <v>2.6655476867154862E-4</v>
      </c>
      <c r="L50" s="4">
        <f>STDEV(M43:M48)/SQRT(6)</f>
        <v>31.80117111449314</v>
      </c>
      <c r="M50" s="5">
        <f>AVERAGE(M43:M48)</f>
        <v>790.28533651832004</v>
      </c>
    </row>
    <row r="51" spans="1:13" ht="15.75" x14ac:dyDescent="0.25">
      <c r="A51" s="2">
        <v>44099</v>
      </c>
      <c r="B51" s="1" t="s">
        <v>6</v>
      </c>
      <c r="C51" s="1">
        <v>12.34</v>
      </c>
      <c r="D51" s="1">
        <v>9.44</v>
      </c>
      <c r="E51" s="3">
        <f t="shared" ref="E51:E56" si="18">(4/3*(3.14159)*(C51/2)*(D51/2)^2)</f>
        <v>575.78109827669311</v>
      </c>
      <c r="F51" s="1" t="s">
        <v>7</v>
      </c>
      <c r="G51" s="1">
        <v>12.86</v>
      </c>
      <c r="H51" s="1">
        <v>10.85</v>
      </c>
      <c r="I51" s="3">
        <f t="shared" ref="I51:I56" si="19">(4/3*(3.14159)*(G51/2)*(H51/2)^2)</f>
        <v>792.68145967441649</v>
      </c>
      <c r="J51" s="1" t="s">
        <v>8</v>
      </c>
      <c r="K51" s="1">
        <v>13.59</v>
      </c>
      <c r="L51" s="1">
        <v>11.67</v>
      </c>
      <c r="M51" s="3">
        <f t="shared" ref="M51:M56" si="20">(4/3*(3.14159)*(K51/2)*(L51/2)^2)</f>
        <v>969.0795395850148</v>
      </c>
    </row>
    <row r="52" spans="1:13" ht="15.75" x14ac:dyDescent="0.25">
      <c r="A52" s="1">
        <v>35</v>
      </c>
      <c r="B52" s="1" t="s">
        <v>9</v>
      </c>
      <c r="C52" s="1">
        <v>10.63</v>
      </c>
      <c r="D52" s="1">
        <v>9.0299999999999994</v>
      </c>
      <c r="E52" s="3">
        <f t="shared" si="18"/>
        <v>453.84444136825493</v>
      </c>
      <c r="F52" s="1" t="s">
        <v>10</v>
      </c>
      <c r="G52" s="1">
        <v>11.48</v>
      </c>
      <c r="H52" s="1">
        <v>10.16</v>
      </c>
      <c r="I52" s="3">
        <f t="shared" si="19"/>
        <v>620.47967430698657</v>
      </c>
      <c r="J52" s="1" t="s">
        <v>11</v>
      </c>
      <c r="K52" s="1">
        <v>8.06</v>
      </c>
      <c r="L52" s="1">
        <v>7.94</v>
      </c>
      <c r="M52" s="3"/>
    </row>
    <row r="53" spans="1:13" ht="15.75" x14ac:dyDescent="0.25">
      <c r="A53" s="1"/>
      <c r="B53" s="1" t="s">
        <v>12</v>
      </c>
      <c r="C53" s="1">
        <v>10.7</v>
      </c>
      <c r="D53" s="1">
        <v>9.23</v>
      </c>
      <c r="E53" s="3">
        <f t="shared" si="18"/>
        <v>477.29340683461663</v>
      </c>
      <c r="F53" s="1" t="s">
        <v>13</v>
      </c>
      <c r="G53" s="1">
        <v>11.31</v>
      </c>
      <c r="H53" s="1">
        <v>10.79</v>
      </c>
      <c r="I53" s="3">
        <f t="shared" si="19"/>
        <v>689.45154598131478</v>
      </c>
      <c r="J53" s="1" t="s">
        <v>14</v>
      </c>
      <c r="K53" s="1">
        <v>12.53</v>
      </c>
      <c r="L53" s="1">
        <v>10.62</v>
      </c>
      <c r="M53" s="3">
        <f t="shared" si="20"/>
        <v>739.94316004097971</v>
      </c>
    </row>
    <row r="54" spans="1:13" ht="15.75" x14ac:dyDescent="0.25">
      <c r="A54" s="1"/>
      <c r="B54" s="1" t="s">
        <v>15</v>
      </c>
      <c r="C54" s="1">
        <v>11.65</v>
      </c>
      <c r="D54" s="1">
        <v>10.7</v>
      </c>
      <c r="E54" s="3">
        <f t="shared" si="18"/>
        <v>698.37990758583317</v>
      </c>
      <c r="F54" s="1" t="s">
        <v>16</v>
      </c>
      <c r="G54" s="1">
        <v>11.58</v>
      </c>
      <c r="H54" s="1">
        <v>10.08</v>
      </c>
      <c r="I54" s="3">
        <f t="shared" si="19"/>
        <v>616.06690483967998</v>
      </c>
      <c r="J54" s="1" t="s">
        <v>17</v>
      </c>
      <c r="K54" s="1">
        <v>11.48</v>
      </c>
      <c r="L54" s="1">
        <v>10.130000000000001</v>
      </c>
      <c r="M54" s="3">
        <f t="shared" si="20"/>
        <v>616.82083407984669</v>
      </c>
    </row>
    <row r="55" spans="1:13" ht="15.75" x14ac:dyDescent="0.25">
      <c r="A55" s="1"/>
      <c r="B55" s="1" t="s">
        <v>18</v>
      </c>
      <c r="C55" s="1">
        <v>11.22</v>
      </c>
      <c r="D55" s="1">
        <v>8.77</v>
      </c>
      <c r="E55" s="3">
        <f t="shared" si="18"/>
        <v>451.84585134556988</v>
      </c>
      <c r="F55" s="1" t="s">
        <v>19</v>
      </c>
      <c r="G55" s="1">
        <v>14.63</v>
      </c>
      <c r="H55" s="1">
        <v>12.73</v>
      </c>
      <c r="I55" s="3">
        <f t="shared" si="19"/>
        <v>1241.3646927873219</v>
      </c>
      <c r="J55" s="1" t="s">
        <v>20</v>
      </c>
      <c r="K55" s="1">
        <v>12.38</v>
      </c>
      <c r="L55" s="1">
        <v>10.58</v>
      </c>
      <c r="M55" s="3">
        <f t="shared" si="20"/>
        <v>725.5882404941467</v>
      </c>
    </row>
    <row r="56" spans="1:13" ht="15.75" x14ac:dyDescent="0.25">
      <c r="A56" s="1"/>
      <c r="B56" s="1" t="s">
        <v>21</v>
      </c>
      <c r="C56" s="1">
        <v>10.65</v>
      </c>
      <c r="D56" s="1">
        <v>9</v>
      </c>
      <c r="E56" s="3">
        <f t="shared" si="18"/>
        <v>451.68210224999996</v>
      </c>
      <c r="F56" s="1" t="s">
        <v>22</v>
      </c>
      <c r="G56" s="1">
        <v>12.09</v>
      </c>
      <c r="H56" s="1">
        <v>10.45</v>
      </c>
      <c r="I56" s="3">
        <f t="shared" si="19"/>
        <v>691.28500617962482</v>
      </c>
      <c r="J56" s="1" t="s">
        <v>23</v>
      </c>
      <c r="K56" s="1">
        <v>12.23</v>
      </c>
      <c r="L56" s="1">
        <v>11.2</v>
      </c>
      <c r="M56" s="3">
        <f t="shared" si="20"/>
        <v>803.26853943466654</v>
      </c>
    </row>
    <row r="57" spans="1:13" ht="15.75" x14ac:dyDescent="0.25">
      <c r="A57" s="1"/>
      <c r="B57" s="1"/>
      <c r="C57" s="1"/>
      <c r="D57" s="4" t="s">
        <v>24</v>
      </c>
      <c r="E57" s="5" t="s">
        <v>25</v>
      </c>
      <c r="F57" s="4"/>
      <c r="G57" s="4" t="s">
        <v>26</v>
      </c>
      <c r="H57" s="4" t="s">
        <v>24</v>
      </c>
      <c r="I57" s="5" t="s">
        <v>25</v>
      </c>
      <c r="J57" s="4"/>
      <c r="K57" s="4" t="s">
        <v>26</v>
      </c>
      <c r="L57" s="4" t="s">
        <v>24</v>
      </c>
      <c r="M57" s="5" t="s">
        <v>25</v>
      </c>
    </row>
    <row r="58" spans="1:13" ht="15.75" x14ac:dyDescent="0.25">
      <c r="A58" s="1"/>
      <c r="B58" s="1"/>
      <c r="C58" s="1"/>
      <c r="D58" s="4">
        <f>STDEV(E51:E56)/SQRT(6)</f>
        <v>40.997093319827272</v>
      </c>
      <c r="E58" s="5">
        <f>AVERAGE(E51:E56)</f>
        <v>518.13780127682787</v>
      </c>
      <c r="F58" s="4"/>
      <c r="G58" s="4">
        <f>TTEST(E51:E56,I51:I56,2,2)</f>
        <v>3.4556314825194903E-2</v>
      </c>
      <c r="H58" s="4">
        <f>STDEV(I51:I56)/SQRT(6)</f>
        <v>96.828261053691577</v>
      </c>
      <c r="I58" s="5">
        <f>AVERAGE(I51:I56)</f>
        <v>775.22154729489068</v>
      </c>
      <c r="J58" s="4"/>
      <c r="K58" s="4">
        <f>TTEST(E51:E56,M51:M56,2,2)</f>
        <v>5.2857027280751746E-3</v>
      </c>
      <c r="L58" s="4">
        <f>STDEV(M51:M56)/SQRT(6)</f>
        <v>52.865676912721945</v>
      </c>
      <c r="M58" s="5">
        <f>AVERAGE(M51:M56)</f>
        <v>770.94006272693082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2021-04-15T00:55:08Z</dcterms:created>
  <dcterms:modified xsi:type="dcterms:W3CDTF">2021-04-15T22:02:29Z</dcterms:modified>
</cp:coreProperties>
</file>